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N22"/>
  <c r="E22"/>
  <c r="O22"/>
  <c r="F22"/>
  <c r="P22"/>
  <c r="D22"/>
  <c r="N27"/>
  <c r="E27"/>
  <c r="O27"/>
  <c r="F27"/>
  <c r="P27"/>
  <c r="D27"/>
  <c r="Q12"/>
  <c r="Q22"/>
  <c r="Q3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I16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<sst xmlns="http://schemas.openxmlformats.org/spreadsheetml/2006/main" count="114" uniqueCount="69">
  <si>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</si>
  <si>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</si>
  <si>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</si>
  <si>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KK Blansko</t>
  </si>
  <si>
    <t>Datum:  </t>
  </si>
  <si>
    <t>13.11.2021</t>
  </si>
  <si>
    <t>Domácí</t>
  </si>
  <si>
    <t xml:space="preserve">KK Blansko 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</si>
  <si>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</si>
  <si>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</si>
  <si>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</si>
  <si>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</si>
  <si>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</si>
  <si>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</si>
  <si>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</si>
  <si>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</si>
  <si>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</si>
  <si>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</si>
  <si>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</si>
  <si>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</si>
  <si>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</si>
  <si>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Lukáč</t>
  </si>
  <si>
    <t>Dúška</t>
  </si>
  <si>
    <t>Otakar</t>
  </si>
  <si>
    <t>David</t>
  </si>
  <si>
    <t>Janáček</t>
  </si>
  <si>
    <t>Ouhel</t>
  </si>
  <si>
    <t>Vít</t>
  </si>
  <si>
    <t>Jakub</t>
  </si>
  <si>
    <t>Flek</t>
  </si>
  <si>
    <t>Šindelář</t>
  </si>
  <si>
    <t>Petr</t>
  </si>
  <si>
    <t>Havíř</t>
  </si>
  <si>
    <t>Karel</t>
  </si>
  <si>
    <t>Kolařík</t>
  </si>
  <si>
    <t>Jiří</t>
  </si>
  <si>
    <t>Sehnal</t>
  </si>
  <si>
    <t>Rychtařík ml.</t>
  </si>
  <si>
    <t>Václav</t>
  </si>
  <si>
    <t>Celkový výkon družstva  </t>
  </si>
  <si>
    <t>Vedoucí družstva         Jméno:</t>
  </si>
  <si>
    <t>Petr Havíř</t>
  </si>
  <si>
    <t>Bodový zisk</t>
  </si>
  <si>
    <t>Karel Dúška</t>
  </si>
  <si>
    <t>Podpis:</t>
  </si>
  <si>
    <t>Rozhodčí</t>
  </si>
  <si>
    <t>Jméno:</t>
  </si>
  <si>
    <t>Klimešová Jindřiška, Řehůřková Zita</t>
  </si>
  <si>
    <t>Číslo průkazu:</t>
  </si>
  <si>
    <t>II/0432, I/0237</t>
  </si>
  <si>
    <t>Čas zahájení utkání:  </t>
  </si>
  <si>
    <t>10:00</t>
  </si>
  <si>
    <t>Teplota na kuželně:  </t>
  </si>
  <si>
    <t>Čas ukončení utkání:  </t>
  </si>
  <si>
    <t>12:40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</si>
  <si>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</si>
  <si>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</si>
  <si>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</si>
  <si>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</si>
  <si>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</si>
  <si>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</si>
  <si>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</si>
  <si>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</si>
  <si>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</si>
  <si>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</si>
  <si>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</si>
  <si>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</si>
  <si>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</si>
  <si>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Klimešová Jindřiška, Řehůřková Zita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</si>
</sst>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5" workbookViewId="0">
      <selection activeCell="A35" sqref="A35:B3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17</v>
      </c>
      <c r="F8" s="12">
        <v>8</v>
      </c>
      <c r="G8" s="13">
        <f>IF(AND(ISBLANK(D8),ISBLANK(E8)),"",D8+E8)</f>
        <v>104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1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27</v>
      </c>
      <c r="F9" s="18">
        <v>3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70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54</v>
      </c>
      <c r="F10" s="18">
        <v>2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43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36</v>
      </c>
      <c r="F11" s="23">
        <v>0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54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19641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134</v>
      </c>
      <c r="F12" s="28">
        <f>IF(ISNUMBER($G12),SUM(F8:F11),"")</f>
        <v>13</v>
      </c>
      <c r="G12" s="29">
        <f>IF(SUM($G8:$G11)+SUM($Q8:$Q11)&gt;0,SUM(G8:G11),"")</f>
        <v>496</v>
      </c>
      <c r="H12" s="27">
        <f>IF(ISNUMBER($G12),SUM(H8:H11),"")</f>
        <v>1</v>
      </c>
      <c r="I12" s="99"/>
      <c r="K12" s="96">
        <v>19492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211</v>
      </c>
      <c r="P12" s="28">
        <f>IF(ISNUMBER($G12),SUM(P8:P11),"")</f>
        <v>2</v>
      </c>
      <c r="Q12" s="29">
        <f>IF(SUM($G8:$G11)+SUM($Q8:$Q11)&gt;0,SUM(Q8:Q11),"")</f>
        <v>568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66</v>
      </c>
      <c r="E13" s="12">
        <v>35</v>
      </c>
      <c r="F13" s="12">
        <v>1</v>
      </c>
      <c r="G13" s="13">
        <f>IF(AND(ISBLANK(D13),ISBLANK(E13)),"",D13+E13)</f>
        <v>101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2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43</v>
      </c>
      <c r="F14" s="18">
        <v>4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36</v>
      </c>
      <c r="P14" s="18">
        <v>0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26</v>
      </c>
      <c r="F15" s="18">
        <v>6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63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35</v>
      </c>
      <c r="F16" s="23">
        <v>4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24578</v>
      </c>
      <c r="B17" s="97"/>
      <c r="C17" s="26" t="s">
        <v>18</v>
      </c>
      <c r="D17" s="27">
        <f>IF(ISNUMBER($G17),SUM(D13:D16),"")</f>
        <v>330</v>
      </c>
      <c r="E17" s="28">
        <f>IF(ISNUMBER($G17),SUM(E13:E16),"")</f>
        <v>139</v>
      </c>
      <c r="F17" s="28">
        <f>IF(ISNUMBER($G17),SUM(F13:F16),"")</f>
        <v>15</v>
      </c>
      <c r="G17" s="29">
        <f>IF(SUM($G13:$G16)+SUM($Q13:$Q16)&gt;0,SUM(G13:G16),"")</f>
        <v>469</v>
      </c>
      <c r="H17" s="27">
        <f>IF(ISNUMBER($G17),SUM(H13:H16),"")</f>
        <v>1</v>
      </c>
      <c r="I17" s="99"/>
      <c r="K17" s="96">
        <v>19352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197</v>
      </c>
      <c r="P17" s="28">
        <f>IF(ISNUMBER($G17),SUM(P13:P16),"")</f>
        <v>3</v>
      </c>
      <c r="Q17" s="29">
        <f>IF(SUM($G13:$G16)+SUM($Q13:$Q16)&gt;0,SUM(Q13:Q16),"")</f>
        <v>555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61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27</v>
      </c>
      <c r="P18" s="12">
        <v>2</v>
      </c>
      <c r="Q18" s="13">
        <f>IF(AND(ISBLANK(N18),ISBLANK(O18)),"",N18+O18)</f>
        <v>106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36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70</v>
      </c>
      <c r="P19" s="18">
        <v>0</v>
      </c>
      <c r="Q19" s="19">
        <f>IF(AND(ISBLANK(N19),ISBLANK(O19)),"",N19+O19)</f>
        <v>164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96</v>
      </c>
      <c r="E20" s="18">
        <v>54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44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53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25</v>
      </c>
      <c r="P21" s="23">
        <v>3</v>
      </c>
      <c r="Q21" s="24">
        <f>IF(AND(ISBLANK(N21),ISBLANK(O21)),"",N21+O21)</f>
        <v>108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19643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204</v>
      </c>
      <c r="F22" s="28">
        <f>IF(ISNUMBER($G22),SUM(F18:F21),"")</f>
        <v>0</v>
      </c>
      <c r="G22" s="29">
        <f>IF(SUM($G18:$G21)+SUM($Q18:$Q21)&gt;0,SUM(G18:G21),"")</f>
        <v>589</v>
      </c>
      <c r="H22" s="27">
        <f>IF(ISNUMBER($G22),SUM(H18:H21),"")</f>
        <v>3</v>
      </c>
      <c r="I22" s="99"/>
      <c r="K22" s="96">
        <v>19457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166</v>
      </c>
      <c r="P22" s="28">
        <f>IF(ISNUMBER($G22),SUM(P18:P21),"")</f>
        <v>5</v>
      </c>
      <c r="Q22" s="29">
        <f>IF(SUM($G18:$G21)+SUM($Q18:$Q21)&gt;0,SUM(Q18:Q21),"")</f>
        <v>512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44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88</v>
      </c>
      <c r="O23" s="12">
        <v>53</v>
      </c>
      <c r="P23" s="12">
        <v>2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53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99</v>
      </c>
      <c r="E25" s="18">
        <v>43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103</v>
      </c>
      <c r="O25" s="18">
        <v>63</v>
      </c>
      <c r="P25" s="18">
        <v>0</v>
      </c>
      <c r="Q25" s="19">
        <f>IF(AND(ISBLANK(N25),ISBLANK(O25)),"",N25+O25)</f>
        <v>166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50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167</v>
      </c>
      <c r="F27" s="28">
        <f>IF(ISNUMBER($G27),SUM(F23:F26),"")</f>
        <v>3</v>
      </c>
      <c r="G27" s="29">
        <f>IF(SUM($G23:$G26)+SUM($Q23:$Q26)&gt;0,SUM(G23:G26),"")</f>
        <v>549</v>
      </c>
      <c r="H27" s="27">
        <f>IF(ISNUMBER($G27),SUM(H23:H26),"")</f>
        <v>1</v>
      </c>
      <c r="I27" s="99"/>
      <c r="K27" s="96">
        <v>3062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219</v>
      </c>
      <c r="P27" s="28">
        <f>IF(ISNUMBER($G27),SUM(P23:P26),"")</f>
        <v>2</v>
      </c>
      <c r="Q27" s="29">
        <f>IF(SUM($G23:$G26)+SUM($Q23:$Q26)&gt;0,SUM(Q23:Q26),"")</f>
        <v>604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90</v>
      </c>
      <c r="E28" s="12">
        <v>39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82</v>
      </c>
      <c r="O28" s="12">
        <v>62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52</v>
      </c>
      <c r="P29" s="18">
        <v>0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89</v>
      </c>
      <c r="E30" s="18">
        <v>42</v>
      </c>
      <c r="F30" s="18">
        <v>4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93</v>
      </c>
      <c r="O30" s="18">
        <v>60</v>
      </c>
      <c r="P30" s="18">
        <v>1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75</v>
      </c>
      <c r="E31" s="23">
        <v>54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27</v>
      </c>
      <c r="P31" s="23">
        <v>3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8955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180</v>
      </c>
      <c r="F32" s="28">
        <f>IF(ISNUMBER($G32),SUM(F28:F31),"")</f>
        <v>8</v>
      </c>
      <c r="G32" s="29">
        <f>IF(SUM($G28:$G31)+SUM($Q28:$Q31)&gt;0,SUM(G28:G31),"")</f>
        <v>527</v>
      </c>
      <c r="H32" s="27">
        <f>IF(ISNUMBER($G32),SUM(H28:H31),"")</f>
        <v>1</v>
      </c>
      <c r="I32" s="99"/>
      <c r="K32" s="96">
        <v>4739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201</v>
      </c>
      <c r="P32" s="28">
        <f>IF(ISNUMBER($G32),SUM(P28:P31),"")</f>
        <v>4</v>
      </c>
      <c r="Q32" s="29">
        <f>IF(SUM($G28:$G31)+SUM($Q28:$Q31)&gt;0,SUM(Q28:Q31),"")</f>
        <v>574</v>
      </c>
      <c r="R32" s="27">
        <f>IF(ISNUMBER($G32),SUM(R28:R31),"")</f>
        <v>3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84</v>
      </c>
      <c r="E33" s="12">
        <v>42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96</v>
      </c>
      <c r="O33" s="12">
        <v>53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36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45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100</v>
      </c>
      <c r="E35" s="18">
        <v>43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101</v>
      </c>
      <c r="O35" s="18">
        <v>45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52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59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173</v>
      </c>
      <c r="F37" s="28">
        <f>IF(ISNUMBER($G37),SUM(F33:F36),"")</f>
        <v>3</v>
      </c>
      <c r="G37" s="29">
        <f>IF(SUM($G33:$G36)+SUM($Q33:$Q36)&gt;0,SUM(G33:G36),"")</f>
        <v>555</v>
      </c>
      <c r="H37" s="27">
        <f>IF(ISNUMBER($G37),SUM(H33:H36),"")</f>
        <v>1</v>
      </c>
      <c r="I37" s="99"/>
      <c r="K37" s="96">
        <v>9942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202</v>
      </c>
      <c r="P37" s="28">
        <f>IF(ISNUMBER($G37),SUM(P33:P36),"")</f>
        <v>0</v>
      </c>
      <c r="Q37" s="29">
        <f>IF(SUM($G33:$G36)+SUM($Q33:$Q36)&gt;0,SUM(Q33:Q36),"")</f>
        <v>580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2188</v>
      </c>
      <c r="E39" s="34">
        <f>IF(ISNUMBER($G39),SUM(E12,E17,E22,E27,E32,E37),"")</f>
        <v>997</v>
      </c>
      <c r="F39" s="34">
        <f>IF(ISNUMBER($G39),SUM(F12,F17,F22,F27,F32,F37),"")</f>
        <v>42</v>
      </c>
      <c r="G39" s="35">
        <f>IF(SUM($G$8:$G$37)+SUM($Q$8:$Q$37)&gt;0,SUM(G12,G17,G22,G27,G32,G37),"")</f>
        <v>3185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2197</v>
      </c>
      <c r="O39" s="34">
        <f>IF(ISNUMBER($G39),SUM(O12,O17,O22,O27,O32,O37),"")</f>
        <v>1196</v>
      </c>
      <c r="P39" s="34">
        <f>IF(ISNUMBER($G39),SUM(P12,P17,P22,P27,P32,P37),"")</f>
        <v>16</v>
      </c>
      <c r="Q39" s="35">
        <f>IF(SUM($G$8:$G$37)+SUM($Q$8:$Q$37)&gt;0,SUM(Q12,Q17,Q22,Q27,Q32,Q37),"")</f>
        <v>3393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1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TJ Slovan Kamenice nad Lipou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21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13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2021-11-13T19:15:18Z</dcterms:modified>
</cp:coreProperties>
</file>